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66925"/>
  <mc:AlternateContent xmlns:mc="http://schemas.openxmlformats.org/markup-compatibility/2006">
    <mc:Choice Requires="x15">
      <x15ac:absPath xmlns:x15ac="http://schemas.microsoft.com/office/spreadsheetml/2010/11/ac" url="X:\licitação - 2024\FMSaúde\Pregão Eletronico\PE 080.2024- FRALDAS\"/>
    </mc:Choice>
  </mc:AlternateContent>
  <xr:revisionPtr revIDLastSave="0" documentId="13_ncr:1_{E08AE690-6295-44DC-A54F-71B5F67E3DD7}" xr6:coauthVersionLast="47" xr6:coauthVersionMax="47" xr10:uidLastSave="{00000000-0000-0000-0000-000000000000}"/>
  <bookViews>
    <workbookView xWindow="-120" yWindow="-120" windowWidth="29040" windowHeight="15720" xr2:uid="{00000000-000D-0000-FFFF-FFFF00000000}"/>
  </bookViews>
  <sheets>
    <sheet name="Planilha2"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2" i="5" l="1"/>
  <c r="J21" i="5"/>
  <c r="J20" i="5"/>
  <c r="J19" i="5"/>
  <c r="J23" i="5" s="1"/>
</calcChain>
</file>

<file path=xl/sharedStrings.xml><?xml version="1.0" encoding="utf-8"?>
<sst xmlns="http://schemas.openxmlformats.org/spreadsheetml/2006/main" count="68" uniqueCount="65">
  <si>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</si>
  <si>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</si>
  <si>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</si>
  <si>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</si>
  <si>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</si>
  <si>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</si>
  <si>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</si>
  <si>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</si>
  <si>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</si>
  <si>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</si>
  <si>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</si>
  <si>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</si>
  <si>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</si>
  <si>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</si>
  <si>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</si>
  <si>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</si>
  <si>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</si>
  <si>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</si>
  <si>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</si>
  <si>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</si>
  <si>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</si>
  <si>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</si>
  <si>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</si>
  <si>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</si>
  <si>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</si>
  <si>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</si>
  <si>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</si>
  <si>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</si>
  <si>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</si>
  <si>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</si>
  <si>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</si>
  <si>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</si>
  <si>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</si>
  <si>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</si>
  <si>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000555/24</t>
  </si>
  <si>
    <t>PREGÃO ELETRÔNICO</t>
  </si>
  <si>
    <t>Menor Preco Unitario</t>
  </si>
  <si>
    <t>Não</t>
  </si>
  <si>
    <t>Seleção da proposta mais vantajosa para o Município visando a Contratação de empresa especializada para o fornecimento de Fraldas Geriátricas em atendimento aos pacientes do SAD e da Secretaria Municipal de Saúde – SMS por um período de 12 meses</t>
  </si>
  <si>
    <t>1</t>
  </si>
  <si>
    <t>005.019.166</t>
  </si>
  <si>
    <t>FRALDAS GERIATRICAS TAMANHO “P” - FORMATO ANATOMICO, NOTURNA, INDICAÇAO PARA INCONTINENCIA SEVERA/INTENSA, DUPLA CAMADA SUPERABSORVENTE, COMPONENTES ATOXICOS. COMPOSIÇAO: POUPA DE CELULOSE, POLIETILENO, POLIPROPILENO, POLIACRILATO DE SODIO, POLIMERO SUPERABSORVENTE, COBERTURA EXTERNA IMPERMEAVEL, CAMADA INTERNA ANTIALERGICA, ADESIVO A BASE DE BORRACHA NATURAL, ELASTICO NAS PERNAS, POLIMEROS SINTETICOS DE LYCRA COM DOIS FIOS, QUATRO FITAS ADESIVAS REGULAVEIS PARA FIXAÇAO, BARREIRAS LATERAIS ANTIVAZAMENTOS, INDICADOR DE UMIDADE PARA TROCA, EXTRATO DE ALOE VERA, EMBALADO EM FILME POLIETILENO, SISTEMA ANTIODOR. VALIDADE MINIMA DE DOIS ANOS A CONTAR DA DATA DE ENTREGA E SUAS CONDIÇOES DEVERAO ESTAR DE ACORDO COM A PORTARIA Nº 1480/90 DO MINISTERIO DA SAUDE E RDC 142/2017 DO MINISTERIO DA SAUDE/AGENCIA NACIONAL DE VIGILANCIA SANITARIA, REFERENTE A ROTULAGEM E QUALIDADE.</t>
  </si>
  <si>
    <t>PCTE</t>
  </si>
  <si>
    <t>2</t>
  </si>
  <si>
    <t>005.019.167</t>
  </si>
  <si>
    <t>FRALDAS GERIATRICAS TAMANHO “M” - FORMATO ANATOMICO, NOTURNA, INDICAÇAO PARA INCONTINENCIA SEVERA/INTENSA, DUPLA CAMADA SUPERABSORVENTE, COMPONENTES ATOXICOS. COMPOSIÇAO: POUPA DE CELULOSE, POLIETILENO, POLIPROPILENO, POLIACRILATO DE SODIO, POLIMERO SUPERABSORVENTE, COBERTURA EXTERNA IMPERMEAVEL, CAMADA INTERNA ANTIALERGICA, ADESIVO A BASE DE BORRACHA NATURAL, ELASTICO NAS PERNAS, POLIMEROS SINTETICOS DE LYCRA COM DOIS FIOS, QUATRO FITAS ADESIVAS REGULAVEIS PARA FIXAÇAO, BARREIRAS LATERAIS ANTIVAZAMENTOS, INDICADOR DE UMIDADE PARA TROCA, EXTRATO DE ALOE VERA, EMBALADO EM FILME POLIETILENO, SISTEMA ANTIODOR. VALIDADE MINIMA DE DOIS ANOS A CONTAR DA DATA DE ENTREGA E SUAS CONDIÇOES DEVERAO ESTAR DE ACORDO COM A PORTARIA Nº 1480/90 DO MINISTERIO DA SAUDE E RDC 142/2017 DO MINISTERIO DA SAUDE/AGENCIA NACIONAL DE VIGILANCIA SANITARIA, REFERENTE A ROTULAGEM E QUALIDADE.</t>
  </si>
  <si>
    <t>3</t>
  </si>
  <si>
    <t>005.019.168</t>
  </si>
  <si>
    <t>FRALDAS GERIATRICAS TAMANHO “G” - FORMATO ANATOMICO, NOTURNA, INDICAÇAO PARA INCONTINENCIA SEVERA/INTENSA, DUPLA CAMADA SUPERABSORVENTE, COMPONENTES ATOXICOS. COMPOSIÇAO: POUPA DE CELULOSE, POLIETILENO, POLIPROPILENO, POLIACRILATO DE SODIO, POLIMERO SUPERABSORVENTE, COBERTURA EXTERNA IMPERMEAVEL, CAMADA INTERNA ANTIALERGICA, ADESIVO A BASE DE BORRACHA NATURAL, ELASTICO NAS PERNAS, POLIMEROS SINTETICOS DE LYCRA COM DOIS FIOS, QUATRO FITAS ADESIVAS REGULAVEIS PARA FIXAÇAO, BARREIRAS LATERAIS ANTIVAZAMENTOS, INDICADOR DE UMIDADE PARA TROCA, EXTRATO DE ALOE VERA, EMBALADO EM FILME POLIETILENO, SISTEMA ANTIODOR. VALIDADE MINIMA DE DOIS ANOS A CONTAR DA DATA DE ENTREGA E SUAS CONDIÇOES DEVERAO ESTAR DE ACORDO COM A PORTARIA Nº 1480/90 DO MINISTERIO DA SAUDE E RDC 142/2017 DO MINISTERIO DA SAUDE/AGENCIA NACIONAL DE VIGILANCIA SANITARIA, REFERENTE A ROTULAGEM E QUALIDADE.</t>
  </si>
  <si>
    <t>4</t>
  </si>
  <si>
    <t>005.019.169</t>
  </si>
  <si>
    <t>FRALDAS GERIATRICAS TAMANHO “XG” - FORMATO ANATOMICO, NOTURNA, INDICAÇAO PARA INCONTINENCIA SEVERA/INTENSA, DUPLA CAMADA SUPERABSORVENTE, COMPONENTES ATOXICOS. COMPOSIÇAO: POUPA DE CELULOSE, POLIETILENO, POLIPROPILENO, POLIACRILATO DE SODIO, POLIMERO SUPERABSORVENTE, COBERTURA EXTERNA IMPERMEAVEL, CAMADA INTERNA ANTIALERGICA, ADESIVO A BASE DE BORRACHA NATURAL, ELASTICO NAS PERNAS, POLIMEROS SINTETICOS DE LYCRA COM DOIS FIOS, QUATRO FITAS ADESIVAS REGULAVEIS PARA FIXAÇAO, BARREIRAS LATERAIS ANTIVAZAMENTOS, INDICADOR DE UMIDADE PARA TROCA, EXTRATO DE ALOE VERA, EMBALADO EM FILME POLIETILENO, SISTEMA ANTIODOR. VALIDADE MINIMA DE DOIS ANOS A CONTAR DA DATA DE ENTREGA E SUAS CONDIÇOES DEVERAO ESTAR DE ACORDO COM A PORTARIA Nº 1480/90 DO MINISTERIO DA SAUDE E RDC 142/2017 DO MINISTERIO DA SAUDE/AGENCIA NACIONAL DE VIGILANCIA SANITARIA, REFERENTE A ROTULAGEM E QUALIDADE.</t>
  </si>
  <si>
    <t>Total da Proposta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</si>
  <si>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</si>
  <si>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</si>
  <si>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</si>
  <si>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</si>
  <si>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</si>
  <si>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DA ENTREGA DOS EQUIPAMENTOS SERÁ DE ACORDO COM OS TERMOS ESTABELECIDOS NO ANEXO 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</si>
  <si>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</si>
  <si>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</si>
  <si>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</si>
  <si>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</si>
  <si>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26/08/2024</t>
  </si>
  <si>
    <t>10/09/2024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</si>
</sst>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5">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41">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4" fontId="0" fillId="5" borderId="1" xfId="0" applyNumberFormat="1" applyFill="1" applyBorder="1" applyAlignment="1">
      <alignment horizontal="right" vertical="center"/>
    </xf>
    <xf numFmtId="164" fontId="0" fillId="5" borderId="1" xfId="0" applyNumberFormat="1" applyFill="1" applyBorder="1" applyAlignment="1">
      <alignment horizontal="right"/>
    </xf>
    <xf numFmtId="164" fontId="0" fillId="5" borderId="1" xfId="0" applyNumberFormat="1" applyFill="1" applyBorder="1" applyAlignment="1" applyProtection="1">
      <alignment horizontal="right" vertical="center"/>
      <protection locked="0"/>
    </xf>
    <xf numFmtId="164" fontId="0" fillId="5" borderId="1" xfId="0" applyNumberFormat="1" applyFill="1" applyBorder="1" applyAlignment="1" applyProtection="1">
      <alignment horizontal="right"/>
      <protection locked="0"/>
    </xf>
    <xf numFmtId="164" fontId="0" fillId="0" borderId="0" xfId="0" applyNumberFormat="1"/>
    <xf numFmtId="0" fontId="5" fillId="0" borderId="0" xfId="0" applyFont="1"/>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top"/>
    </xf>
    <xf numFmtId="0" fontId="0" fillId="0" borderId="0" xfId="0" applyAlignment="1">
      <alignment horizontal="left" vertical="top" wrapText="1"/>
    </xf>
    <xf numFmtId="0" fontId="6" fillId="0" borderId="0" xfId="0" applyFont="1" applyAlignment="1">
      <alignment horizontal="right" wrapText="1"/>
    </xf>
    <xf numFmtId="0" fontId="6" fillId="0" borderId="0" xfId="0" applyFont="1" applyAlignment="1">
      <alignment horizontal="center" vertical="center" wrapText="1"/>
    </xf>
    <xf numFmtId="0" fontId="6" fillId="0" borderId="0" xfId="0" applyFont="1" applyAlignment="1">
      <alignment horizontal="center" vertical="top" wrapText="1"/>
    </xf>
    <xf numFmtId="164" fontId="0" fillId="5" borderId="2" xfId="0" applyNumberFormat="1" applyFill="1" applyBorder="1" applyAlignment="1" applyProtection="1">
      <alignment horizontal="center"/>
      <protection locked="0"/>
    </xf>
    <xf numFmtId="164" fontId="0" fillId="5" borderId="3" xfId="0" applyNumberFormat="1" applyFill="1" applyBorder="1" applyAlignment="1" applyProtection="1">
      <alignment horizontal="center"/>
      <protection locked="0"/>
    </xf>
    <xf numFmtId="164" fontId="0" fillId="5" borderId="4" xfId="0" applyNumberFormat="1" applyFill="1" applyBorder="1" applyAlignment="1" applyProtection="1">
      <alignment horizontal="center"/>
      <protection locked="0"/>
    </xf>
    <xf numFmtId="0" fontId="1" fillId="3" borderId="1" xfId="0" applyFont="1" applyFill="1" applyBorder="1" applyAlignment="1">
      <alignment horizontal="center"/>
    </xf>
    <xf numFmtId="0" fontId="2" fillId="5" borderId="1" xfId="0" applyFont="1" applyFill="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49" fontId="0" fillId="0" borderId="1" xfId="0" applyNumberFormat="1" applyBorder="1" applyAlignment="1">
      <alignment horizontal="left"/>
    </xf>
    <xf numFmtId="164" fontId="0" fillId="5" borderId="2" xfId="0" applyNumberFormat="1" applyFill="1" applyBorder="1" applyAlignment="1">
      <alignment horizontal="center"/>
    </xf>
    <xf numFmtId="164" fontId="0" fillId="5" borderId="3" xfId="0" applyNumberFormat="1" applyFill="1" applyBorder="1" applyAlignment="1">
      <alignment horizontal="center"/>
    </xf>
    <xf numFmtId="164" fontId="0" fillId="5" borderId="4" xfId="0" applyNumberFormat="1" applyFill="1" applyBorder="1" applyAlignment="1">
      <alignment horizontal="center"/>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49" fontId="0" fillId="0" borderId="1" xfId="0" applyNumberFormat="1" applyBorder="1" applyAlignment="1">
      <alignment horizontal="center"/>
    </xf>
    <xf numFmtId="0" fontId="0" fillId="0" borderId="1" xfId="0" applyBorder="1" applyAlignment="1">
      <alignment horizontal="center"/>
    </xf>
    <xf numFmtId="0" fontId="4"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FD53E-EAD9-41BF-9CC8-D712794BCA11}">
  <dimension ref="A1:N39"/>
  <sheetViews>
    <sheetView tabSelected="1" view="pageBreakPreview" zoomScale="60" zoomScaleNormal="100" workbookViewId="0">
      <selection activeCell="K3" sqref="K3:L3"/>
    </sheetView>
  </sheetViews>
  <sheetFormatPr defaultRowHeight="15" x14ac:dyDescent="0.25"/>
  <sheetData>
    <row r="1" spans="1:14" ht="21" x14ac:dyDescent="0.35">
      <c r="A1" s="40" t="s">
        <v>10</v>
      </c>
      <c r="B1" s="40"/>
      <c r="C1" s="40"/>
      <c r="D1" s="40"/>
      <c r="E1" s="40"/>
      <c r="F1" s="40"/>
      <c r="G1" s="40"/>
      <c r="H1" s="40"/>
      <c r="I1" s="40"/>
      <c r="J1" s="40"/>
      <c r="K1" s="40"/>
      <c r="L1" s="40"/>
      <c r="M1" s="40"/>
      <c r="N1" s="40"/>
    </row>
    <row r="2" spans="1:14" x14ac:dyDescent="0.25">
      <c r="A2" s="22" t="s">
        <v>3</v>
      </c>
      <c r="B2" s="22"/>
      <c r="C2" s="22" t="s">
        <v>1</v>
      </c>
      <c r="D2" s="22"/>
      <c r="E2" s="22"/>
      <c r="F2" s="22" t="s">
        <v>2</v>
      </c>
      <c r="G2" s="22"/>
      <c r="H2" s="22"/>
      <c r="I2" s="22" t="s">
        <v>4</v>
      </c>
      <c r="J2" s="22"/>
      <c r="K2" s="22" t="s">
        <v>33</v>
      </c>
      <c r="L2" s="22"/>
      <c r="M2" s="22" t="s">
        <v>5</v>
      </c>
      <c r="N2" s="22"/>
    </row>
    <row r="3" spans="1:14" x14ac:dyDescent="0.25">
      <c r="A3" s="38" t="s">
        <v>34</v>
      </c>
      <c r="B3" s="38"/>
      <c r="C3" s="39" t="s">
        <v>35</v>
      </c>
      <c r="D3" s="39"/>
      <c r="E3" s="39"/>
      <c r="F3" s="39" t="s">
        <v>36</v>
      </c>
      <c r="G3" s="39"/>
      <c r="H3" s="39"/>
      <c r="I3" s="38" t="s">
        <v>63</v>
      </c>
      <c r="J3" s="38"/>
      <c r="K3" s="38" t="s">
        <v>64</v>
      </c>
      <c r="L3" s="38"/>
      <c r="M3" s="39" t="s">
        <v>37</v>
      </c>
      <c r="N3" s="39"/>
    </row>
    <row r="4" spans="1:14" x14ac:dyDescent="0.25">
      <c r="A4" s="33"/>
      <c r="B4" s="33"/>
      <c r="C4" s="33"/>
      <c r="D4" s="33"/>
      <c r="E4" s="33"/>
      <c r="F4" s="33"/>
      <c r="G4" s="33"/>
      <c r="H4" s="33"/>
      <c r="I4" s="33"/>
      <c r="J4" s="33"/>
      <c r="K4" s="33"/>
      <c r="L4" s="33"/>
      <c r="M4" s="33"/>
      <c r="N4" s="33"/>
    </row>
    <row r="5" spans="1:14" x14ac:dyDescent="0.25">
      <c r="A5" s="34" t="s">
        <v>0</v>
      </c>
      <c r="B5" s="34"/>
      <c r="C5" s="35" t="s">
        <v>38</v>
      </c>
      <c r="D5" s="36"/>
      <c r="E5" s="36"/>
      <c r="F5" s="36"/>
      <c r="G5" s="36"/>
      <c r="H5" s="36"/>
      <c r="I5" s="36"/>
      <c r="J5" s="36"/>
      <c r="K5" s="36"/>
      <c r="L5" s="36"/>
      <c r="M5" s="36"/>
      <c r="N5" s="36"/>
    </row>
    <row r="6" spans="1:14" x14ac:dyDescent="0.25">
      <c r="A6" s="34"/>
      <c r="B6" s="34"/>
      <c r="C6" s="36"/>
      <c r="D6" s="36"/>
      <c r="E6" s="36"/>
      <c r="F6" s="36"/>
      <c r="G6" s="36"/>
      <c r="H6" s="36"/>
      <c r="I6" s="36"/>
      <c r="J6" s="36"/>
      <c r="K6" s="36"/>
      <c r="L6" s="36"/>
      <c r="M6" s="36"/>
      <c r="N6" s="36"/>
    </row>
    <row r="7" spans="1:14" x14ac:dyDescent="0.25">
      <c r="A7" s="34"/>
      <c r="B7" s="34"/>
      <c r="C7" s="36"/>
      <c r="D7" s="36"/>
      <c r="E7" s="36"/>
      <c r="F7" s="36"/>
      <c r="G7" s="36"/>
      <c r="H7" s="36"/>
      <c r="I7" s="36"/>
      <c r="J7" s="36"/>
      <c r="K7" s="36"/>
      <c r="L7" s="36"/>
      <c r="M7" s="36"/>
      <c r="N7" s="36"/>
    </row>
    <row r="8" spans="1:14" ht="21" x14ac:dyDescent="0.35">
      <c r="A8" s="37" t="s">
        <v>6</v>
      </c>
      <c r="B8" s="37"/>
      <c r="C8" s="37"/>
      <c r="D8" s="37"/>
      <c r="E8" s="37"/>
      <c r="F8" s="37"/>
      <c r="G8" s="37"/>
      <c r="H8" s="37"/>
      <c r="I8" s="37"/>
      <c r="J8" s="37"/>
      <c r="K8" s="37"/>
      <c r="L8" s="37"/>
      <c r="M8" s="37"/>
      <c r="N8" s="37"/>
    </row>
    <row r="9" spans="1:14" x14ac:dyDescent="0.25">
      <c r="A9" s="22" t="s">
        <v>11</v>
      </c>
      <c r="B9" s="22"/>
      <c r="C9" s="23"/>
      <c r="D9" s="23"/>
      <c r="E9" s="23"/>
      <c r="F9" s="23"/>
      <c r="G9" s="23"/>
      <c r="H9" s="23"/>
      <c r="I9" s="23"/>
      <c r="J9" s="23"/>
      <c r="K9" s="23"/>
      <c r="L9" s="23"/>
      <c r="M9" s="23"/>
      <c r="N9" s="23"/>
    </row>
    <row r="10" spans="1:14" x14ac:dyDescent="0.25">
      <c r="A10" s="22" t="s">
        <v>19</v>
      </c>
      <c r="B10" s="22"/>
      <c r="C10" s="23"/>
      <c r="D10" s="23"/>
      <c r="E10" s="23"/>
      <c r="F10" s="23"/>
      <c r="G10" s="23"/>
      <c r="H10" s="23"/>
      <c r="I10" s="23"/>
      <c r="J10" s="23"/>
      <c r="K10" s="23"/>
      <c r="L10" s="23"/>
      <c r="M10" s="23"/>
      <c r="N10" s="23"/>
    </row>
    <row r="11" spans="1:14" x14ac:dyDescent="0.25">
      <c r="A11" s="22" t="s">
        <v>20</v>
      </c>
      <c r="B11" s="22"/>
      <c r="C11" s="23"/>
      <c r="D11" s="23"/>
      <c r="E11" s="23"/>
      <c r="F11" s="22" t="s">
        <v>21</v>
      </c>
      <c r="G11" s="22"/>
      <c r="H11" s="23"/>
      <c r="I11" s="23"/>
      <c r="J11" s="1" t="s">
        <v>23</v>
      </c>
      <c r="K11" s="23"/>
      <c r="L11" s="23"/>
      <c r="M11" s="1" t="s">
        <v>25</v>
      </c>
      <c r="N11" s="2"/>
    </row>
    <row r="12" spans="1:14" x14ac:dyDescent="0.25">
      <c r="A12" s="22" t="s">
        <v>12</v>
      </c>
      <c r="B12" s="22"/>
      <c r="C12" s="23"/>
      <c r="D12" s="23"/>
      <c r="E12" s="23"/>
      <c r="F12" s="23"/>
      <c r="G12" s="23"/>
      <c r="H12" s="22" t="s">
        <v>32</v>
      </c>
      <c r="I12" s="22"/>
      <c r="J12" s="23"/>
      <c r="K12" s="23"/>
      <c r="L12" s="23"/>
      <c r="M12" s="23"/>
      <c r="N12" s="23"/>
    </row>
    <row r="13" spans="1:14" x14ac:dyDescent="0.25">
      <c r="A13" s="22" t="s">
        <v>22</v>
      </c>
      <c r="B13" s="22"/>
      <c r="C13" s="23"/>
      <c r="D13" s="23"/>
      <c r="E13" s="23"/>
      <c r="F13" s="22" t="s">
        <v>24</v>
      </c>
      <c r="G13" s="22"/>
      <c r="H13" s="23"/>
      <c r="I13" s="23"/>
      <c r="J13" s="22" t="s">
        <v>26</v>
      </c>
      <c r="K13" s="22"/>
      <c r="L13" s="23"/>
      <c r="M13" s="23"/>
      <c r="N13" s="23"/>
    </row>
    <row r="14" spans="1:14" x14ac:dyDescent="0.25">
      <c r="A14" s="22" t="s">
        <v>27</v>
      </c>
      <c r="B14" s="22"/>
      <c r="C14" s="23"/>
      <c r="D14" s="23"/>
      <c r="E14" s="23"/>
      <c r="F14" s="22" t="s">
        <v>28</v>
      </c>
      <c r="G14" s="22"/>
      <c r="H14" s="23"/>
      <c r="I14" s="23"/>
      <c r="J14" s="1" t="s">
        <v>29</v>
      </c>
      <c r="K14" s="23"/>
      <c r="L14" s="23"/>
      <c r="M14" s="23"/>
      <c r="N14" s="23"/>
    </row>
    <row r="15" spans="1:14" x14ac:dyDescent="0.25">
      <c r="A15" s="22" t="s">
        <v>30</v>
      </c>
      <c r="B15" s="22"/>
      <c r="C15" s="23"/>
      <c r="D15" s="23"/>
      <c r="E15" s="23"/>
      <c r="F15" s="23"/>
      <c r="G15" s="23"/>
      <c r="H15" s="23"/>
      <c r="I15" s="23"/>
      <c r="J15" s="23"/>
      <c r="K15" s="23"/>
      <c r="L15" s="23"/>
      <c r="M15" s="23"/>
      <c r="N15" s="23"/>
    </row>
    <row r="16" spans="1:14" x14ac:dyDescent="0.25">
      <c r="A16" s="22" t="s">
        <v>31</v>
      </c>
      <c r="B16" s="22"/>
      <c r="C16" s="23"/>
      <c r="D16" s="23"/>
      <c r="E16" s="23"/>
      <c r="F16" s="23"/>
      <c r="G16" s="23"/>
      <c r="H16" s="23"/>
      <c r="I16" s="23"/>
      <c r="J16" s="23"/>
      <c r="K16" s="23"/>
      <c r="L16" s="23"/>
      <c r="M16" s="23"/>
      <c r="N16" s="23"/>
    </row>
    <row r="17" spans="1:14" ht="21" x14ac:dyDescent="0.25">
      <c r="A17" s="24" t="s">
        <v>18</v>
      </c>
      <c r="B17" s="24"/>
      <c r="C17" s="24"/>
      <c r="D17" s="24"/>
      <c r="E17" s="24"/>
      <c r="F17" s="24"/>
      <c r="G17" s="24"/>
      <c r="H17" s="24"/>
      <c r="I17" s="24"/>
      <c r="J17" s="24"/>
      <c r="K17" s="24"/>
      <c r="L17" s="24"/>
      <c r="M17" s="24"/>
      <c r="N17" s="24"/>
    </row>
    <row r="18" spans="1:14" ht="25.5" x14ac:dyDescent="0.25">
      <c r="A18" s="3" t="s">
        <v>7</v>
      </c>
      <c r="B18" s="3" t="s">
        <v>13</v>
      </c>
      <c r="C18" s="25" t="s">
        <v>14</v>
      </c>
      <c r="D18" s="25"/>
      <c r="E18" s="25"/>
      <c r="F18" s="25"/>
      <c r="G18" s="3" t="s">
        <v>8</v>
      </c>
      <c r="H18" s="3" t="s">
        <v>15</v>
      </c>
      <c r="I18" s="3" t="s">
        <v>16</v>
      </c>
      <c r="J18" s="3" t="s">
        <v>17</v>
      </c>
      <c r="K18" s="26" t="s">
        <v>9</v>
      </c>
      <c r="L18" s="27"/>
      <c r="M18" s="27"/>
      <c r="N18" s="28"/>
    </row>
    <row r="19" spans="1:14" x14ac:dyDescent="0.25">
      <c r="A19" s="4" t="s">
        <v>39</v>
      </c>
      <c r="B19" s="5" t="s">
        <v>40</v>
      </c>
      <c r="C19" s="29" t="s">
        <v>41</v>
      </c>
      <c r="D19" s="29"/>
      <c r="E19" s="29"/>
      <c r="F19" s="29"/>
      <c r="G19" s="5" t="s">
        <v>42</v>
      </c>
      <c r="H19" s="12">
        <v>256</v>
      </c>
      <c r="I19" s="6"/>
      <c r="J19" s="7">
        <f>SUM(H19*I19)</f>
        <v>0</v>
      </c>
      <c r="K19" s="30"/>
      <c r="L19" s="31"/>
      <c r="M19" s="31"/>
      <c r="N19" s="32"/>
    </row>
    <row r="20" spans="1:14" x14ac:dyDescent="0.25">
      <c r="A20" t="s">
        <v>43</v>
      </c>
      <c r="B20" t="s">
        <v>44</v>
      </c>
      <c r="C20" t="s">
        <v>45</v>
      </c>
      <c r="G20" t="s">
        <v>42</v>
      </c>
      <c r="H20" s="13">
        <v>1032</v>
      </c>
      <c r="I20" s="8"/>
      <c r="J20" s="9">
        <f>SUM(H20*I20)</f>
        <v>0</v>
      </c>
      <c r="K20" s="19"/>
      <c r="L20" s="20"/>
      <c r="M20" s="20"/>
      <c r="N20" s="21"/>
    </row>
    <row r="21" spans="1:14" x14ac:dyDescent="0.25">
      <c r="A21" t="s">
        <v>46</v>
      </c>
      <c r="B21" t="s">
        <v>47</v>
      </c>
      <c r="C21" t="s">
        <v>48</v>
      </c>
      <c r="G21" t="s">
        <v>42</v>
      </c>
      <c r="H21" s="13">
        <v>1336</v>
      </c>
      <c r="I21" s="8"/>
      <c r="J21" s="9">
        <f>SUM(H21*I21)</f>
        <v>0</v>
      </c>
      <c r="K21" s="19"/>
      <c r="L21" s="20"/>
      <c r="M21" s="20"/>
      <c r="N21" s="21"/>
    </row>
    <row r="22" spans="1:14" x14ac:dyDescent="0.25">
      <c r="A22" t="s">
        <v>49</v>
      </c>
      <c r="B22" t="s">
        <v>50</v>
      </c>
      <c r="C22" t="s">
        <v>51</v>
      </c>
      <c r="G22" t="s">
        <v>42</v>
      </c>
      <c r="H22" s="13">
        <v>1520</v>
      </c>
      <c r="I22" s="8"/>
      <c r="J22" s="9">
        <f>SUM(H22*I22)</f>
        <v>0</v>
      </c>
      <c r="K22" s="19"/>
      <c r="L22" s="20"/>
      <c r="M22" s="20"/>
      <c r="N22" s="21"/>
    </row>
    <row r="23" spans="1:14" x14ac:dyDescent="0.25">
      <c r="I23" s="11" t="s">
        <v>52</v>
      </c>
      <c r="J23" s="10">
        <f>SUM(J19:J22)</f>
        <v>0</v>
      </c>
      <c r="K23" s="10"/>
    </row>
    <row r="24" spans="1:14" x14ac:dyDescent="0.25">
      <c r="A24" t="s">
        <v>53</v>
      </c>
    </row>
    <row r="25" spans="1:14" x14ac:dyDescent="0.25">
      <c r="A25" s="15" t="s">
        <v>54</v>
      </c>
      <c r="B25" s="15"/>
      <c r="C25" s="15"/>
      <c r="D25" s="15"/>
      <c r="E25" s="15"/>
      <c r="F25" s="15"/>
      <c r="G25" s="15"/>
      <c r="H25" s="15"/>
      <c r="I25" s="15"/>
      <c r="J25" s="15"/>
      <c r="K25" s="15"/>
      <c r="L25" s="15"/>
      <c r="M25" s="15"/>
      <c r="N25" s="15"/>
    </row>
    <row r="27" spans="1:14" x14ac:dyDescent="0.25">
      <c r="A27" s="14" t="s">
        <v>55</v>
      </c>
      <c r="B27" s="14"/>
      <c r="C27" s="14"/>
      <c r="D27" s="14"/>
      <c r="E27" s="14"/>
      <c r="F27" s="14"/>
      <c r="G27" s="14"/>
      <c r="H27" s="14"/>
      <c r="I27" s="14"/>
      <c r="J27" s="14"/>
      <c r="K27" s="14"/>
      <c r="L27" s="14"/>
      <c r="M27" s="14"/>
      <c r="N27" s="14"/>
    </row>
    <row r="29" spans="1:14" x14ac:dyDescent="0.25">
      <c r="A29" s="15" t="s">
        <v>56</v>
      </c>
      <c r="B29" s="15"/>
      <c r="C29" s="15"/>
      <c r="D29" s="15"/>
      <c r="E29" s="15"/>
      <c r="F29" s="15"/>
      <c r="G29" s="15"/>
      <c r="H29" s="15"/>
      <c r="I29" s="15"/>
      <c r="J29" s="15"/>
      <c r="K29" s="15"/>
      <c r="L29" s="15"/>
      <c r="M29" s="15"/>
      <c r="N29" s="15"/>
    </row>
    <row r="31" spans="1:14" x14ac:dyDescent="0.25">
      <c r="A31" s="14" t="s">
        <v>57</v>
      </c>
      <c r="B31" s="14"/>
      <c r="C31" s="14"/>
      <c r="D31" s="14"/>
      <c r="E31" s="14"/>
      <c r="F31" s="14"/>
      <c r="G31" s="14"/>
      <c r="H31" s="14"/>
      <c r="I31" s="14"/>
      <c r="J31" s="14"/>
      <c r="K31" s="14"/>
      <c r="L31" s="14"/>
      <c r="M31" s="14"/>
      <c r="N31" s="14"/>
    </row>
    <row r="33" spans="1:14" x14ac:dyDescent="0.25">
      <c r="A33" s="15" t="s">
        <v>58</v>
      </c>
      <c r="B33" s="15"/>
      <c r="C33" s="15"/>
      <c r="D33" s="15"/>
      <c r="E33" s="15"/>
      <c r="F33" s="15"/>
      <c r="G33" s="15"/>
      <c r="H33" s="15"/>
      <c r="I33" s="15"/>
      <c r="J33" s="15"/>
      <c r="K33" s="15"/>
      <c r="L33" s="15"/>
      <c r="M33" s="15"/>
      <c r="N33" s="15"/>
    </row>
    <row r="35" spans="1:14" x14ac:dyDescent="0.25">
      <c r="A35" s="16" t="s">
        <v>59</v>
      </c>
      <c r="B35" s="16"/>
      <c r="C35" s="16"/>
      <c r="D35" s="16"/>
      <c r="E35" s="16"/>
      <c r="F35" s="16"/>
      <c r="G35" s="16"/>
      <c r="H35" s="16"/>
      <c r="I35" s="16"/>
      <c r="J35" s="16"/>
      <c r="K35" s="16"/>
      <c r="L35" s="16"/>
      <c r="M35" s="16"/>
      <c r="N35" s="16"/>
    </row>
    <row r="36" spans="1:14" x14ac:dyDescent="0.25">
      <c r="A36" s="17" t="s">
        <v>60</v>
      </c>
      <c r="B36" s="17"/>
      <c r="C36" s="17"/>
      <c r="D36" s="17"/>
      <c r="E36" s="17"/>
      <c r="F36" s="17"/>
      <c r="G36" s="17"/>
      <c r="H36" s="17"/>
      <c r="I36" s="17"/>
      <c r="J36" s="17"/>
      <c r="K36" s="17"/>
      <c r="L36" s="17"/>
      <c r="M36" s="17"/>
      <c r="N36" s="17"/>
    </row>
    <row r="37" spans="1:14" x14ac:dyDescent="0.25">
      <c r="A37" s="18" t="s">
        <v>61</v>
      </c>
      <c r="B37" s="18"/>
      <c r="C37" s="18"/>
      <c r="D37" s="18"/>
      <c r="E37" s="18"/>
      <c r="F37" s="18"/>
      <c r="G37" s="18"/>
      <c r="H37" s="18"/>
      <c r="I37" s="18"/>
      <c r="J37" s="18"/>
      <c r="K37" s="18"/>
      <c r="L37" s="18"/>
      <c r="M37" s="18"/>
      <c r="N37" s="18"/>
    </row>
    <row r="39" spans="1:14" x14ac:dyDescent="0.25">
      <c r="A39" s="15" t="s">
        <v>62</v>
      </c>
      <c r="B39" s="15"/>
      <c r="C39" s="15"/>
      <c r="D39" s="15"/>
      <c r="E39" s="15"/>
      <c r="F39" s="15"/>
      <c r="G39" s="15"/>
      <c r="H39" s="15"/>
      <c r="I39" s="15"/>
      <c r="J39" s="15"/>
      <c r="K39" s="15"/>
      <c r="L39" s="15"/>
      <c r="M39" s="15"/>
      <c r="N39" s="15"/>
    </row>
  </sheetData>
  <protectedRanges>
    <protectedRange sqref="H11 K11 N11 J12 H13:H14 L13 K14 C9:C16" name="Editaveis"/>
    <protectedRange sqref="L20:N22 I19:N19" name="Proposta"/>
  </protectedRanges>
  <mergeCells count="62">
    <mergeCell ref="M3:N3"/>
    <mergeCell ref="A1:N1"/>
    <mergeCell ref="A2:B2"/>
    <mergeCell ref="C2:E2"/>
    <mergeCell ref="F2:H2"/>
    <mergeCell ref="I2:J2"/>
    <mergeCell ref="K2:L2"/>
    <mergeCell ref="M2:N2"/>
    <mergeCell ref="A3:B3"/>
    <mergeCell ref="C3:E3"/>
    <mergeCell ref="F3:H3"/>
    <mergeCell ref="I3:J3"/>
    <mergeCell ref="K3:L3"/>
    <mergeCell ref="A4:N4"/>
    <mergeCell ref="A5:B7"/>
    <mergeCell ref="C5:N7"/>
    <mergeCell ref="A8:N8"/>
    <mergeCell ref="A9:B9"/>
    <mergeCell ref="C9:N9"/>
    <mergeCell ref="A10:B10"/>
    <mergeCell ref="C10:N10"/>
    <mergeCell ref="A11:B11"/>
    <mergeCell ref="C11:E11"/>
    <mergeCell ref="F11:G11"/>
    <mergeCell ref="H11:I11"/>
    <mergeCell ref="K11:L11"/>
    <mergeCell ref="A12:B12"/>
    <mergeCell ref="C12:G12"/>
    <mergeCell ref="H12:I12"/>
    <mergeCell ref="J12:N12"/>
    <mergeCell ref="A13:B13"/>
    <mergeCell ref="C13:E13"/>
    <mergeCell ref="F13:G13"/>
    <mergeCell ref="H13:I13"/>
    <mergeCell ref="J13:K13"/>
    <mergeCell ref="L13:N13"/>
    <mergeCell ref="C19:F19"/>
    <mergeCell ref="K19:N19"/>
    <mergeCell ref="A14:B14"/>
    <mergeCell ref="C14:E14"/>
    <mergeCell ref="F14:G14"/>
    <mergeCell ref="H14:I14"/>
    <mergeCell ref="K14:N14"/>
    <mergeCell ref="A15:B15"/>
    <mergeCell ref="C15:N15"/>
    <mergeCell ref="A16:B16"/>
    <mergeCell ref="C16:N16"/>
    <mergeCell ref="A17:N17"/>
    <mergeCell ref="C18:F18"/>
    <mergeCell ref="K18:N18"/>
    <mergeCell ref="A39:N39"/>
    <mergeCell ref="K20:N20"/>
    <mergeCell ref="K21:N21"/>
    <mergeCell ref="K22:N22"/>
    <mergeCell ref="A25:N25"/>
    <mergeCell ref="A27:N27"/>
    <mergeCell ref="A29:N29"/>
    <mergeCell ref="A31:N31"/>
    <mergeCell ref="A33:N33"/>
    <mergeCell ref="A35:N35"/>
    <mergeCell ref="A36:N36"/>
    <mergeCell ref="A37:N37"/>
  </mergeCells>
  <pageMargins left="0.511811024" right="0.511811024" top="0.78740157499999996" bottom="0.78740157499999996" header="0.31496062000000002" footer="0.31496062000000002"/>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2019-12-11T14:25:59Z</cp:lastPrinted>
  <dcterms:created xsi:type="dcterms:W3CDTF">2024-08-21T14:38:08Z</dcterms:created>
  <dcterms:modified xsi:type="dcterms:W3CDTF">2024-08-26T19:40:21Z</dcterms:modified>
</cp:coreProperties>
</file>